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Dokumenty\Markéta\2026\ZŠ 2026\ZŠ B. Dvorského 1\VZ 26_26\A_EXPEDICE - SOUTEŽ\Rozpočet\"/>
    </mc:Choice>
  </mc:AlternateContent>
  <xr:revisionPtr revIDLastSave="0" documentId="13_ncr:1_{36EE870D-D0D4-4660-B685-88AA14179D1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</sheets>
  <externalReferences>
    <externalReference r:id="rId4"/>
  </externalReferences>
  <definedNames>
    <definedName name="CelkemDPHVypocet" localSheetId="1">Stavba!$H$38</definedName>
    <definedName name="CenaCelkem">Stavba!$G$26</definedName>
    <definedName name="CenaCelkemBezDPH">Stavba!$G$25</definedName>
    <definedName name="CenaCelkemVypocet" localSheetId="1">Stavba!$I$38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Stavba!$G$21</definedName>
    <definedName name="DPHZakl">Stavba!$G$23</definedName>
    <definedName name="dpsc" localSheetId="1">Stavba!$D$13</definedName>
    <definedName name="IČO" localSheetId="1">Stavba!$I$11</definedName>
    <definedName name="Mena">Stavba!$J$26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Stavba!$B$35</definedName>
    <definedName name="_xlnm.Print_Area" localSheetId="1">Stavba!$A$1:$J$47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Stavba!$E$20</definedName>
    <definedName name="SazbaDPH1">'[1]Krycí list'!$C$30</definedName>
    <definedName name="SazbaDPH2" localSheetId="1">Stavba!$E$22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Stavba!$B$1:$J$33</definedName>
    <definedName name="ZakladDPHSni">Stavba!$G$20</definedName>
    <definedName name="ZakladDPHSniVypocet" localSheetId="1">Stavba!$F$38</definedName>
    <definedName name="ZakladDPHZakl">Stavba!$G$22</definedName>
    <definedName name="ZakladDPHZaklVypocet" localSheetId="1">Stavba!$G$38</definedName>
    <definedName name="ZaObjednatele">Stavba!$G$31</definedName>
    <definedName name="Zaokrouhleni">Stavba!$G$24</definedName>
    <definedName name="ZaZhotovitele">Stavba!$D$31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G37" i="1"/>
  <c r="H37" i="1" s="1"/>
  <c r="I37" i="1" s="1"/>
  <c r="G36" i="1" l="1"/>
  <c r="G38" i="1" s="1"/>
  <c r="G22" i="1" s="1"/>
  <c r="I16" i="1"/>
  <c r="I47" i="1"/>
  <c r="J25" i="1"/>
  <c r="J23" i="1"/>
  <c r="G35" i="1"/>
  <c r="F35" i="1"/>
  <c r="J20" i="1"/>
  <c r="J21" i="1"/>
  <c r="J22" i="1"/>
  <c r="J24" i="1"/>
  <c r="E21" i="1"/>
  <c r="E23" i="1"/>
  <c r="H36" i="1" l="1"/>
  <c r="H38" i="1" s="1"/>
  <c r="A22" i="1"/>
  <c r="A23" i="1" s="1"/>
  <c r="G25" i="1"/>
  <c r="G20" i="1"/>
  <c r="A20" i="1" s="1"/>
  <c r="A21" i="1" s="1"/>
  <c r="J45" i="1"/>
  <c r="J46" i="1"/>
  <c r="I18" i="1"/>
  <c r="I36" i="1" l="1"/>
  <c r="I38" i="1" s="1"/>
  <c r="J37" i="1" s="1"/>
  <c r="G23" i="1"/>
  <c r="J47" i="1"/>
  <c r="J36" i="1" l="1"/>
  <c r="J38" i="1" s="1"/>
  <c r="G21" i="1"/>
  <c r="A24" i="1" s="1"/>
  <c r="A26" i="1" s="1"/>
  <c r="G26" i="1" l="1"/>
  <c r="G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  <comment ref="I45" authorId="0" shapeId="0" xr:uid="{9EF01371-054C-4032-94F4-4A6D76602EB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</commentList>
</comments>
</file>

<file path=xl/sharedStrings.xml><?xml version="1.0" encoding="utf-8"?>
<sst xmlns="http://schemas.openxmlformats.org/spreadsheetml/2006/main" count="73" uniqueCount="56">
  <si>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</si>
  <si>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</si>
  <si>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</si>
  <si>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</si>
  <si>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</si>
  <si>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A237-2026</t>
  </si>
  <si>
    <t>ZŠ B. Dvorského 1, Ostrava -Bělský Les</t>
  </si>
  <si>
    <t>Objekt:</t>
  </si>
  <si>
    <t>Havarijní oprava podlah v tělocvičnách vč, vybavení a souvisejících oprav</t>
  </si>
  <si>
    <t>Rozpočet:</t>
  </si>
  <si>
    <t>Tělocvična TV1</t>
  </si>
  <si>
    <t>Objednatel: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</si>
  <si>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</si>
  <si>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</si>
  <si>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</si>
  <si>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</si>
  <si>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</si>
  <si>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</si>
  <si>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</si>
  <si>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</si>
  <si>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</si>
  <si>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</si>
  <si>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</si>
  <si>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</si>
  <si>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</si>
  <si>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</si>
  <si>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</si>
  <si>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</si>
  <si>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</si>
  <si>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</si>
  <si>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</si>
  <si>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</si>
  <si>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</si>
  <si>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</si>
  <si>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</si>
  <si>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</si>
  <si>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</si>
  <si>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</si>
  <si>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</si>
  <si>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</si>
  <si>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</si>
  <si>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Celkem za stavbu</t>
  </si>
  <si>
    <t xml:space="preserve">Položkový rozpočet </t>
  </si>
  <si>
    <t>S:</t>
  </si>
  <si>
    <t>O:</t>
  </si>
  <si>
    <t>R:</t>
  </si>
  <si>
    <t>Rekapitulace TV1 a TV2</t>
  </si>
  <si>
    <t>1</t>
  </si>
  <si>
    <t>2</t>
  </si>
  <si>
    <t>TV1</t>
  </si>
  <si>
    <t>TV2</t>
  </si>
  <si>
    <t>Tělocvična TV2</t>
  </si>
  <si>
    <t>SO</t>
  </si>
  <si>
    <t>SO1</t>
  </si>
  <si>
    <t>SO2</t>
  </si>
  <si>
    <t>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</si>
</sst>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2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3" borderId="26" xfId="0" applyNumberFormat="1" applyFill="1" applyBorder="1" applyAlignment="1">
      <alignment vertical="center" wrapText="1" shrinkToFit="1"/>
    </xf>
    <xf numFmtId="4" fontId="0" fillId="3" borderId="26" xfId="0" applyNumberFormat="1" applyFill="1" applyBorder="1" applyAlignment="1">
      <alignment vertical="center" shrinkToFit="1"/>
    </xf>
    <xf numFmtId="3" fontId="0" fillId="3" borderId="2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2" xfId="0" applyFont="1" applyBorder="1"/>
    <xf numFmtId="0" fontId="7" fillId="3" borderId="23" xfId="0" applyFont="1" applyFill="1" applyBorder="1" applyAlignment="1">
      <alignment vertical="center"/>
    </xf>
    <xf numFmtId="0" fontId="7" fillId="3" borderId="23" xfId="0" applyFont="1" applyFill="1" applyBorder="1" applyAlignment="1">
      <alignment vertical="center" wrapText="1"/>
    </xf>
    <xf numFmtId="0" fontId="7" fillId="3" borderId="24" xfId="0" applyFont="1" applyFill="1" applyBorder="1" applyAlignment="1">
      <alignment vertical="center" wrapText="1"/>
    </xf>
    <xf numFmtId="164" fontId="7" fillId="3" borderId="26" xfId="0" applyNumberFormat="1" applyFont="1" applyFill="1" applyBorder="1" applyAlignment="1">
      <alignment vertical="center"/>
    </xf>
    <xf numFmtId="164" fontId="0" fillId="0" borderId="0" xfId="0" applyNumberFormat="1"/>
    <xf numFmtId="4" fontId="7" fillId="3" borderId="26" xfId="0" applyNumberFormat="1" applyFont="1" applyFill="1" applyBorder="1" applyAlignment="1">
      <alignment horizontal="center" vertical="center"/>
    </xf>
    <xf numFmtId="4" fontId="7" fillId="3" borderId="2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wrapText="1"/>
    </xf>
    <xf numFmtId="0" fontId="8" fillId="0" borderId="24" xfId="0" applyFont="1" applyBorder="1" applyAlignment="1">
      <alignment horizontal="left" vertical="center" wrapText="1"/>
    </xf>
    <xf numFmtId="0" fontId="8" fillId="0" borderId="24" xfId="0" applyFont="1" applyBorder="1" applyAlignment="1">
      <alignment wrapText="1"/>
    </xf>
    <xf numFmtId="1" fontId="8" fillId="0" borderId="24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indent="1"/>
    </xf>
    <xf numFmtId="0" fontId="8" fillId="0" borderId="24" xfId="0" applyFont="1" applyBorder="1" applyAlignment="1">
      <alignment vertical="center"/>
    </xf>
    <xf numFmtId="1" fontId="8" fillId="0" borderId="23" xfId="0" applyNumberFormat="1" applyFont="1" applyBorder="1" applyAlignment="1">
      <alignment horizontal="right" vertical="center" wrapText="1"/>
    </xf>
    <xf numFmtId="4" fontId="7" fillId="5" borderId="23" xfId="0" applyNumberFormat="1" applyFont="1" applyFill="1" applyBorder="1" applyAlignment="1">
      <alignment vertical="center"/>
    </xf>
    <xf numFmtId="4" fontId="7" fillId="5" borderId="24" xfId="0" applyNumberFormat="1" applyFont="1" applyFill="1" applyBorder="1" applyAlignment="1">
      <alignment vertical="center" wrapText="1"/>
    </xf>
    <xf numFmtId="4" fontId="10" fillId="5" borderId="26" xfId="0" applyNumberFormat="1" applyFont="1" applyFill="1" applyBorder="1" applyAlignment="1">
      <alignment horizontal="center" vertical="center" wrapText="1" shrinkToFit="1"/>
    </xf>
    <xf numFmtId="4" fontId="7" fillId="5" borderId="26" xfId="0" applyNumberFormat="1" applyFont="1" applyFill="1" applyBorder="1" applyAlignment="1">
      <alignment horizontal="center" vertical="center" wrapText="1" shrinkToFit="1"/>
    </xf>
    <xf numFmtId="3" fontId="7" fillId="5" borderId="26" xfId="0" applyNumberFormat="1" applyFont="1" applyFill="1" applyBorder="1" applyAlignment="1">
      <alignment horizontal="center" vertical="center" wrapText="1"/>
    </xf>
    <xf numFmtId="4" fontId="0" fillId="0" borderId="26" xfId="0" applyNumberFormat="1" applyBorder="1" applyAlignment="1">
      <alignment vertical="center" shrinkToFit="1"/>
    </xf>
    <xf numFmtId="3" fontId="0" fillId="0" borderId="26" xfId="0" applyNumberFormat="1" applyBorder="1" applyAlignment="1">
      <alignment vertical="center"/>
    </xf>
    <xf numFmtId="4" fontId="0" fillId="0" borderId="23" xfId="0" applyNumberFormat="1" applyBorder="1" applyAlignment="1">
      <alignment horizontal="left" vertical="center"/>
    </xf>
    <xf numFmtId="4" fontId="0" fillId="0" borderId="26" xfId="0" applyNumberFormat="1" applyBorder="1" applyAlignment="1">
      <alignment vertical="center" wrapText="1" shrinkToFi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vertical="center"/>
    </xf>
    <xf numFmtId="4" fontId="7" fillId="0" borderId="26" xfId="0" applyNumberFormat="1" applyFont="1" applyBorder="1" applyAlignment="1">
      <alignment horizontal="center" vertical="center"/>
    </xf>
    <xf numFmtId="4" fontId="7" fillId="0" borderId="26" xfId="0" applyNumberFormat="1" applyFont="1" applyBorder="1" applyAlignment="1">
      <alignment vertical="center"/>
    </xf>
    <xf numFmtId="164" fontId="7" fillId="0" borderId="26" xfId="0" applyNumberFormat="1" applyFont="1" applyBorder="1" applyAlignment="1">
      <alignment vertical="center"/>
    </xf>
    <xf numFmtId="0" fontId="0" fillId="0" borderId="26" xfId="0" applyBorder="1" applyAlignment="1">
      <alignment vertical="center"/>
    </xf>
    <xf numFmtId="49" fontId="0" fillId="0" borderId="24" xfId="0" applyNumberFormat="1" applyBorder="1" applyAlignment="1">
      <alignment vertical="center"/>
    </xf>
    <xf numFmtId="4" fontId="0" fillId="4" borderId="6" xfId="0" applyNumberFormat="1" applyFill="1" applyBorder="1" applyAlignment="1" applyProtection="1">
      <alignment horizontal="right" vertical="center" wrapText="1"/>
      <protection locked="0"/>
    </xf>
    <xf numFmtId="0" fontId="3" fillId="2" borderId="0" xfId="0" applyFont="1" applyFill="1" applyAlignment="1">
      <alignment horizontal="left" wrapText="1"/>
    </xf>
    <xf numFmtId="49" fontId="7" fillId="0" borderId="23" xfId="0" applyNumberFormat="1" applyFont="1" applyBorder="1" applyAlignment="1">
      <alignment vertical="center" wrapText="1"/>
    </xf>
    <xf numFmtId="49" fontId="7" fillId="0" borderId="24" xfId="0" applyNumberFormat="1" applyFont="1" applyBorder="1" applyAlignment="1">
      <alignment vertical="center" wrapText="1"/>
    </xf>
    <xf numFmtId="4" fontId="0" fillId="0" borderId="24" xfId="0" applyNumberFormat="1" applyBorder="1" applyAlignment="1">
      <alignment vertical="center" wrapText="1"/>
    </xf>
    <xf numFmtId="4" fontId="0" fillId="3" borderId="23" xfId="0" applyNumberFormat="1" applyFill="1" applyBorder="1" applyAlignment="1">
      <alignment vertical="center"/>
    </xf>
    <xf numFmtId="4" fontId="0" fillId="3" borderId="24" xfId="0" applyNumberFormat="1" applyFill="1" applyBorder="1" applyAlignment="1">
      <alignment vertical="center"/>
    </xf>
    <xf numFmtId="4" fontId="0" fillId="3" borderId="25" xfId="0" applyNumberFormat="1" applyFill="1" applyBorder="1" applyAlignment="1">
      <alignment vertical="center"/>
    </xf>
    <xf numFmtId="0" fontId="0" fillId="0" borderId="16" xfId="0" applyBorder="1" applyAlignment="1">
      <alignment horizontal="center" wrapText="1"/>
    </xf>
    <xf numFmtId="4" fontId="11" fillId="0" borderId="23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1" fillId="0" borderId="23" xfId="0" applyNumberFormat="1" applyFont="1" applyBorder="1" applyAlignment="1">
      <alignment vertical="center"/>
    </xf>
    <xf numFmtId="4" fontId="11" fillId="0" borderId="24" xfId="0" applyNumberFormat="1" applyFont="1" applyBorder="1" applyAlignment="1">
      <alignment vertical="center"/>
    </xf>
    <xf numFmtId="4" fontId="11" fillId="0" borderId="23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3" fillId="0" borderId="23" xfId="0" applyNumberFormat="1" applyFont="1" applyBorder="1" applyAlignment="1">
      <alignment horizontal="right" vertical="center" indent="1"/>
    </xf>
    <xf numFmtId="4" fontId="13" fillId="0" borderId="25" xfId="0" applyNumberFormat="1" applyFont="1" applyBorder="1" applyAlignment="1">
      <alignment horizontal="right" vertical="center" inden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 indent="1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5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4" xfId="0" applyNumberFormat="1" applyBorder="1" applyAlignment="1">
      <alignment vertical="center" shrinkToFit="1"/>
    </xf>
    <xf numFmtId="49" fontId="0" fillId="0" borderId="25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57D3FF"/>
      <color rgb="FF19C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0</v>
      </c>
    </row>
    <row r="2" spans="1:7" ht="57.75" customHeight="1" x14ac:dyDescent="0.2">
      <c r="A2" s="133" t="s">
        <v>1</v>
      </c>
      <c r="B2" s="133"/>
      <c r="C2" s="133"/>
      <c r="D2" s="133"/>
      <c r="E2" s="133"/>
      <c r="F2" s="133"/>
      <c r="G2" s="13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0"/>
  <sheetViews>
    <sheetView showGridLines="0" tabSelected="1" topLeftCell="B31" zoomScaleNormal="100" zoomScaleSheetLayoutView="75" workbookViewId="0">
      <selection activeCell="P43" sqref="P43"/>
    </sheetView>
  </sheetViews>
  <sheetFormatPr defaultColWidth="9" defaultRowHeight="12.75" x14ac:dyDescent="0.2"/>
  <cols>
    <col min="1" max="1" width="10.1406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5" t="s">
        <v>2</v>
      </c>
      <c r="B1" s="163" t="s">
        <v>3</v>
      </c>
      <c r="C1" s="164"/>
      <c r="D1" s="164"/>
      <c r="E1" s="164"/>
      <c r="F1" s="164"/>
      <c r="G1" s="164"/>
      <c r="H1" s="164"/>
      <c r="I1" s="164"/>
      <c r="J1" s="165"/>
    </row>
    <row r="2" spans="1:15" ht="36" customHeight="1" x14ac:dyDescent="0.2">
      <c r="A2" s="2"/>
      <c r="B2" s="67" t="s">
        <v>4</v>
      </c>
      <c r="C2" s="68"/>
      <c r="D2" s="69" t="s">
        <v>5</v>
      </c>
      <c r="E2" s="170" t="s">
        <v>6</v>
      </c>
      <c r="F2" s="171"/>
      <c r="G2" s="171"/>
      <c r="H2" s="171"/>
      <c r="I2" s="171"/>
      <c r="J2" s="172"/>
      <c r="O2" s="1"/>
    </row>
    <row r="3" spans="1:15" ht="27" customHeight="1" x14ac:dyDescent="0.2">
      <c r="A3" s="2"/>
      <c r="B3" s="70" t="s">
        <v>7</v>
      </c>
      <c r="C3" s="68"/>
      <c r="D3" s="71" t="s">
        <v>52</v>
      </c>
      <c r="E3" s="173" t="s">
        <v>8</v>
      </c>
      <c r="F3" s="174"/>
      <c r="G3" s="174"/>
      <c r="H3" s="174"/>
      <c r="I3" s="174"/>
      <c r="J3" s="175"/>
    </row>
    <row r="4" spans="1:15" ht="23.25" customHeight="1" x14ac:dyDescent="0.2">
      <c r="A4" s="66">
        <v>5632</v>
      </c>
      <c r="B4" s="72" t="s">
        <v>9</v>
      </c>
      <c r="C4" s="73"/>
      <c r="D4" s="74"/>
      <c r="E4" s="182" t="s">
        <v>46</v>
      </c>
      <c r="F4" s="183"/>
      <c r="G4" s="183"/>
      <c r="H4" s="183"/>
      <c r="I4" s="183"/>
      <c r="J4" s="184"/>
    </row>
    <row r="5" spans="1:15" ht="24" customHeight="1" x14ac:dyDescent="0.2">
      <c r="A5" s="2"/>
      <c r="B5" s="31" t="s">
        <v>11</v>
      </c>
      <c r="D5" s="157"/>
      <c r="E5" s="158"/>
      <c r="F5" s="158"/>
      <c r="G5" s="158"/>
      <c r="H5" s="18" t="s">
        <v>12</v>
      </c>
      <c r="I5" s="22"/>
      <c r="J5" s="8"/>
    </row>
    <row r="6" spans="1:15" ht="15.75" customHeight="1" x14ac:dyDescent="0.2">
      <c r="A6" s="2"/>
      <c r="B6" s="28"/>
      <c r="C6" s="51"/>
      <c r="D6" s="159"/>
      <c r="E6" s="160"/>
      <c r="F6" s="160"/>
      <c r="G6" s="160"/>
      <c r="H6" s="18" t="s">
        <v>13</v>
      </c>
      <c r="I6" s="22"/>
      <c r="J6" s="8"/>
    </row>
    <row r="7" spans="1:15" ht="15.75" customHeight="1" x14ac:dyDescent="0.2">
      <c r="A7" s="2"/>
      <c r="B7" s="29"/>
      <c r="C7" s="52"/>
      <c r="D7" s="49"/>
      <c r="E7" s="161"/>
      <c r="F7" s="162"/>
      <c r="G7" s="162"/>
      <c r="H7" s="24"/>
      <c r="I7" s="23"/>
      <c r="J7" s="33"/>
    </row>
    <row r="8" spans="1:15" ht="24" hidden="1" customHeight="1" x14ac:dyDescent="0.2">
      <c r="A8" s="2"/>
      <c r="B8" s="31" t="s">
        <v>14</v>
      </c>
      <c r="D8" s="47"/>
      <c r="H8" s="18" t="s">
        <v>12</v>
      </c>
      <c r="I8" s="22"/>
      <c r="J8" s="8"/>
    </row>
    <row r="9" spans="1:15" ht="15.75" hidden="1" customHeight="1" x14ac:dyDescent="0.2">
      <c r="A9" s="2"/>
      <c r="B9" s="2"/>
      <c r="D9" s="47"/>
      <c r="H9" s="18" t="s">
        <v>13</v>
      </c>
      <c r="I9" s="22"/>
      <c r="J9" s="8"/>
    </row>
    <row r="10" spans="1:15" ht="15.75" hidden="1" customHeight="1" x14ac:dyDescent="0.2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 x14ac:dyDescent="0.2">
      <c r="A11" s="2"/>
      <c r="B11" s="31" t="s">
        <v>15</v>
      </c>
      <c r="D11" s="177"/>
      <c r="E11" s="177"/>
      <c r="F11" s="177"/>
      <c r="G11" s="177"/>
      <c r="H11" s="18" t="s">
        <v>12</v>
      </c>
      <c r="I11" s="75"/>
      <c r="J11" s="8"/>
    </row>
    <row r="12" spans="1:15" ht="15.75" customHeight="1" x14ac:dyDescent="0.2">
      <c r="A12" s="2"/>
      <c r="B12" s="28"/>
      <c r="C12" s="51"/>
      <c r="D12" s="181"/>
      <c r="E12" s="181"/>
      <c r="F12" s="181"/>
      <c r="G12" s="181"/>
      <c r="H12" s="18" t="s">
        <v>13</v>
      </c>
      <c r="I12" s="75"/>
      <c r="J12" s="8"/>
    </row>
    <row r="13" spans="1:15" ht="15.75" customHeight="1" x14ac:dyDescent="0.2">
      <c r="A13" s="2"/>
      <c r="B13" s="29"/>
      <c r="C13" s="52"/>
      <c r="D13" s="76"/>
      <c r="E13" s="155"/>
      <c r="F13" s="156"/>
      <c r="G13" s="156"/>
      <c r="H13" s="19"/>
      <c r="I13" s="23"/>
      <c r="J13" s="33"/>
    </row>
    <row r="14" spans="1:15" ht="24" customHeight="1" x14ac:dyDescent="0.2">
      <c r="A14" s="2"/>
      <c r="B14" s="41" t="s">
        <v>16</v>
      </c>
      <c r="C14" s="54"/>
      <c r="D14" s="55"/>
      <c r="E14" s="56"/>
      <c r="F14" s="42"/>
      <c r="G14" s="42"/>
      <c r="H14" s="43"/>
      <c r="I14" s="42"/>
      <c r="J14" s="44"/>
    </row>
    <row r="15" spans="1:15" ht="32.25" customHeight="1" x14ac:dyDescent="0.2">
      <c r="A15" s="2"/>
      <c r="B15" s="34" t="s">
        <v>17</v>
      </c>
      <c r="C15" s="57"/>
      <c r="D15" s="50"/>
      <c r="E15" s="176"/>
      <c r="F15" s="176"/>
      <c r="G15" s="178"/>
      <c r="H15" s="178"/>
      <c r="I15" s="178" t="s">
        <v>18</v>
      </c>
      <c r="J15" s="179"/>
    </row>
    <row r="16" spans="1:15" ht="23.25" customHeight="1" x14ac:dyDescent="0.2">
      <c r="A16" s="105" t="s">
        <v>19</v>
      </c>
      <c r="B16" s="37" t="s">
        <v>49</v>
      </c>
      <c r="C16" s="106"/>
      <c r="D16" s="107"/>
      <c r="E16" s="153"/>
      <c r="F16" s="154"/>
      <c r="G16" s="153"/>
      <c r="H16" s="154"/>
      <c r="I16" s="153">
        <f>I45</f>
        <v>0</v>
      </c>
      <c r="J16" s="169"/>
    </row>
    <row r="17" spans="1:10" ht="23.25" customHeight="1" x14ac:dyDescent="0.2">
      <c r="A17" s="105" t="s">
        <v>20</v>
      </c>
      <c r="B17" s="37" t="s">
        <v>50</v>
      </c>
      <c r="C17" s="106"/>
      <c r="D17" s="107"/>
      <c r="E17" s="153"/>
      <c r="F17" s="154"/>
      <c r="G17" s="153"/>
      <c r="H17" s="154"/>
      <c r="I17" s="153">
        <f>I46</f>
        <v>0</v>
      </c>
      <c r="J17" s="169"/>
    </row>
    <row r="18" spans="1:10" ht="23.25" customHeight="1" x14ac:dyDescent="0.2">
      <c r="A18" s="2"/>
      <c r="B18" s="46" t="s">
        <v>18</v>
      </c>
      <c r="C18" s="108"/>
      <c r="D18" s="109"/>
      <c r="E18" s="145"/>
      <c r="F18" s="180"/>
      <c r="G18" s="145"/>
      <c r="H18" s="180"/>
      <c r="I18" s="145">
        <f>SUM(I16:J17)</f>
        <v>0</v>
      </c>
      <c r="J18" s="146"/>
    </row>
    <row r="19" spans="1:10" ht="33" customHeight="1" x14ac:dyDescent="0.2">
      <c r="A19" s="2"/>
      <c r="B19" s="40" t="s">
        <v>21</v>
      </c>
      <c r="C19" s="106"/>
      <c r="D19" s="107"/>
      <c r="E19" s="110"/>
      <c r="F19" s="111"/>
      <c r="G19" s="112"/>
      <c r="H19" s="112"/>
      <c r="I19" s="112"/>
      <c r="J19" s="38"/>
    </row>
    <row r="20" spans="1:10" ht="23.25" customHeight="1" x14ac:dyDescent="0.2">
      <c r="A20" s="2">
        <f>ZakladDPHSni*SazbaDPH1/100</f>
        <v>0</v>
      </c>
      <c r="B20" s="37" t="s">
        <v>22</v>
      </c>
      <c r="C20" s="106"/>
      <c r="D20" s="107"/>
      <c r="E20" s="113">
        <v>12</v>
      </c>
      <c r="F20" s="111" t="s">
        <v>23</v>
      </c>
      <c r="G20" s="143">
        <f>ZakladDPHSniVypocet</f>
        <v>0</v>
      </c>
      <c r="H20" s="144"/>
      <c r="I20" s="144"/>
      <c r="J20" s="38" t="str">
        <f t="shared" ref="J20:J25" si="0">Mena</f>
        <v>CZK</v>
      </c>
    </row>
    <row r="21" spans="1:10" ht="23.25" customHeight="1" x14ac:dyDescent="0.2">
      <c r="A21" s="2">
        <f>(A20-INT(A20))*100</f>
        <v>0</v>
      </c>
      <c r="B21" s="37" t="s">
        <v>24</v>
      </c>
      <c r="C21" s="106"/>
      <c r="D21" s="107"/>
      <c r="E21" s="113">
        <f>SazbaDPH1</f>
        <v>12</v>
      </c>
      <c r="F21" s="111" t="s">
        <v>23</v>
      </c>
      <c r="G21" s="141">
        <f>A20</f>
        <v>0</v>
      </c>
      <c r="H21" s="142"/>
      <c r="I21" s="142"/>
      <c r="J21" s="38" t="str">
        <f t="shared" si="0"/>
        <v>CZK</v>
      </c>
    </row>
    <row r="22" spans="1:10" ht="23.25" customHeight="1" x14ac:dyDescent="0.2">
      <c r="A22" s="2">
        <f>ZakladDPHZakl*SazbaDPH2/100</f>
        <v>0</v>
      </c>
      <c r="B22" s="37" t="s">
        <v>25</v>
      </c>
      <c r="C22" s="106"/>
      <c r="D22" s="107"/>
      <c r="E22" s="113">
        <v>21</v>
      </c>
      <c r="F22" s="111" t="s">
        <v>23</v>
      </c>
      <c r="G22" s="143">
        <f>ZakladDPHZaklVypocet</f>
        <v>0</v>
      </c>
      <c r="H22" s="144"/>
      <c r="I22" s="144"/>
      <c r="J22" s="38" t="str">
        <f t="shared" si="0"/>
        <v>CZK</v>
      </c>
    </row>
    <row r="23" spans="1:10" ht="23.25" customHeight="1" x14ac:dyDescent="0.2">
      <c r="A23" s="2">
        <f>(A22-INT(A22))*100</f>
        <v>0</v>
      </c>
      <c r="B23" s="32" t="s">
        <v>26</v>
      </c>
      <c r="C23" s="58"/>
      <c r="D23" s="50"/>
      <c r="E23" s="59">
        <f>SazbaDPH2</f>
        <v>21</v>
      </c>
      <c r="F23" s="30" t="s">
        <v>23</v>
      </c>
      <c r="G23" s="166">
        <f>A22</f>
        <v>0</v>
      </c>
      <c r="H23" s="167"/>
      <c r="I23" s="167"/>
      <c r="J23" s="36" t="str">
        <f t="shared" si="0"/>
        <v>CZK</v>
      </c>
    </row>
    <row r="24" spans="1:10" ht="23.25" customHeight="1" thickBot="1" x14ac:dyDescent="0.25">
      <c r="A24" s="2">
        <f>ZakladDPHSni+DPHSni+ZakladDPHZakl+DPHZakl</f>
        <v>0</v>
      </c>
      <c r="B24" s="31" t="s">
        <v>27</v>
      </c>
      <c r="C24" s="60"/>
      <c r="D24" s="61"/>
      <c r="E24" s="60"/>
      <c r="F24" s="16"/>
      <c r="G24" s="168">
        <f>CenaCelkem-(ZakladDPHSni+DPHSni+ZakladDPHZakl+DPHZakl)</f>
        <v>0</v>
      </c>
      <c r="H24" s="168"/>
      <c r="I24" s="168"/>
      <c r="J24" s="39" t="str">
        <f t="shared" si="0"/>
        <v>CZK</v>
      </c>
    </row>
    <row r="25" spans="1:10" ht="27.75" hidden="1" customHeight="1" thickBot="1" x14ac:dyDescent="0.25">
      <c r="A25" s="2"/>
      <c r="B25" s="86" t="s">
        <v>28</v>
      </c>
      <c r="C25" s="87"/>
      <c r="D25" s="87"/>
      <c r="E25" s="88"/>
      <c r="F25" s="89"/>
      <c r="G25" s="148">
        <f>ZakladDPHSniVypocet+ZakladDPHZaklVypocet</f>
        <v>0</v>
      </c>
      <c r="H25" s="148"/>
      <c r="I25" s="148"/>
      <c r="J25" s="90" t="str">
        <f t="shared" si="0"/>
        <v>CZK</v>
      </c>
    </row>
    <row r="26" spans="1:10" ht="27.75" customHeight="1" thickBot="1" x14ac:dyDescent="0.25">
      <c r="A26" s="2">
        <f>(A24-INT(A24))*100</f>
        <v>0</v>
      </c>
      <c r="B26" s="86" t="s">
        <v>29</v>
      </c>
      <c r="C26" s="91"/>
      <c r="D26" s="91"/>
      <c r="E26" s="91"/>
      <c r="F26" s="92"/>
      <c r="G26" s="147">
        <f>A24</f>
        <v>0</v>
      </c>
      <c r="H26" s="147"/>
      <c r="I26" s="147"/>
      <c r="J26" s="93" t="s">
        <v>30</v>
      </c>
    </row>
    <row r="27" spans="1:10" ht="12.75" customHeight="1" x14ac:dyDescent="0.2">
      <c r="A27" s="2"/>
      <c r="B27" s="2"/>
      <c r="J27" s="9"/>
    </row>
    <row r="28" spans="1:10" ht="30" customHeight="1" x14ac:dyDescent="0.2">
      <c r="A28" s="2"/>
      <c r="B28" s="2"/>
      <c r="J28" s="9"/>
    </row>
    <row r="29" spans="1:10" ht="18.75" customHeight="1" x14ac:dyDescent="0.2">
      <c r="A29" s="2"/>
      <c r="B29" s="17"/>
      <c r="C29" s="62" t="s">
        <v>31</v>
      </c>
      <c r="D29" s="63"/>
      <c r="E29" s="63"/>
      <c r="F29" s="15" t="s">
        <v>32</v>
      </c>
      <c r="G29" s="26"/>
      <c r="H29" s="27"/>
      <c r="I29" s="26"/>
      <c r="J29" s="9"/>
    </row>
    <row r="30" spans="1:10" ht="47.25" customHeight="1" x14ac:dyDescent="0.2">
      <c r="A30" s="2"/>
      <c r="B30" s="2"/>
      <c r="J30" s="9"/>
    </row>
    <row r="31" spans="1:10" s="21" customFormat="1" ht="18.75" customHeight="1" x14ac:dyDescent="0.2">
      <c r="A31" s="20"/>
      <c r="B31" s="20"/>
      <c r="C31" s="64"/>
      <c r="D31" s="149"/>
      <c r="E31" s="150"/>
      <c r="G31" s="151"/>
      <c r="H31" s="152"/>
      <c r="I31" s="152"/>
      <c r="J31" s="25"/>
    </row>
    <row r="32" spans="1:10" ht="12.75" customHeight="1" x14ac:dyDescent="0.2">
      <c r="A32" s="2"/>
      <c r="B32" s="2"/>
      <c r="D32" s="140" t="s">
        <v>33</v>
      </c>
      <c r="E32" s="140"/>
      <c r="H32" s="10" t="s">
        <v>34</v>
      </c>
      <c r="J32" s="9"/>
    </row>
    <row r="33" spans="1:10" ht="122.25" customHeight="1" thickBot="1" x14ac:dyDescent="0.25">
      <c r="A33" s="11"/>
      <c r="B33" s="11"/>
      <c r="C33" s="65"/>
      <c r="D33" s="65"/>
      <c r="E33" s="65"/>
      <c r="F33" s="12"/>
      <c r="G33" s="12"/>
      <c r="H33" s="12"/>
      <c r="I33" s="12"/>
      <c r="J33" s="13"/>
    </row>
    <row r="34" spans="1:10" ht="10.5" hidden="1" customHeight="1" x14ac:dyDescent="0.2">
      <c r="B34" s="79" t="s">
        <v>35</v>
      </c>
      <c r="C34" s="80"/>
      <c r="D34" s="80"/>
      <c r="E34" s="80"/>
      <c r="F34" s="81"/>
      <c r="G34" s="81"/>
      <c r="H34" s="81"/>
      <c r="I34" s="81"/>
      <c r="J34" s="82"/>
    </row>
    <row r="35" spans="1:10" ht="36" hidden="1" customHeight="1" x14ac:dyDescent="0.2">
      <c r="A35" s="78" t="s">
        <v>36</v>
      </c>
      <c r="B35" s="114" t="s">
        <v>37</v>
      </c>
      <c r="C35" s="115" t="s">
        <v>38</v>
      </c>
      <c r="D35" s="115"/>
      <c r="E35" s="115"/>
      <c r="F35" s="116" t="str">
        <f>B20</f>
        <v>Základ pro sníženou DPH</v>
      </c>
      <c r="G35" s="116" t="str">
        <f>B22</f>
        <v>Základ pro základní DPH</v>
      </c>
      <c r="H35" s="117" t="s">
        <v>39</v>
      </c>
      <c r="I35" s="117" t="s">
        <v>40</v>
      </c>
      <c r="J35" s="118" t="s">
        <v>23</v>
      </c>
    </row>
    <row r="36" spans="1:10" ht="79.5" hidden="1" customHeight="1" x14ac:dyDescent="0.2">
      <c r="A36" s="78">
        <v>1</v>
      </c>
      <c r="B36" s="121">
        <v>1</v>
      </c>
      <c r="C36" s="136" t="s">
        <v>10</v>
      </c>
      <c r="D36" s="136"/>
      <c r="E36" s="136"/>
      <c r="F36" s="122">
        <v>0</v>
      </c>
      <c r="G36" s="119">
        <f>I45</f>
        <v>0</v>
      </c>
      <c r="H36" s="119">
        <f>(F36*SazbaDPH1/100)+(G36*SazbaDPH2/100)</f>
        <v>0</v>
      </c>
      <c r="I36" s="119">
        <f>F36+G36+H36</f>
        <v>0</v>
      </c>
      <c r="J36" s="120" t="str">
        <f>IF(_xlfn.SINGLE(CenaCelkemVypocet)=0,"",I36/_xlfn.SINGLE(CenaCelkemVypocet)*100)</f>
        <v/>
      </c>
    </row>
    <row r="37" spans="1:10" ht="58.5" hidden="1" customHeight="1" x14ac:dyDescent="0.2">
      <c r="A37" s="78">
        <v>2</v>
      </c>
      <c r="B37" s="121">
        <v>2</v>
      </c>
      <c r="C37" s="136" t="s">
        <v>51</v>
      </c>
      <c r="D37" s="136"/>
      <c r="E37" s="136"/>
      <c r="F37" s="122">
        <v>0</v>
      </c>
      <c r="G37" s="119">
        <f>I46</f>
        <v>0</v>
      </c>
      <c r="H37" s="119">
        <f>(F37*SazbaDPH1/100)+(G37*SazbaDPH2/100)</f>
        <v>0</v>
      </c>
      <c r="I37" s="119">
        <f>F37+G37+H37</f>
        <v>0</v>
      </c>
      <c r="J37" s="120" t="str">
        <f>IF(_xlfn.SINGLE(CenaCelkemVypocet)=0,"",I37/_xlfn.SINGLE(CenaCelkemVypocet)*100)</f>
        <v/>
      </c>
    </row>
    <row r="38" spans="1:10" ht="34.5" hidden="1" customHeight="1" x14ac:dyDescent="0.2">
      <c r="A38" s="78"/>
      <c r="B38" s="137" t="s">
        <v>41</v>
      </c>
      <c r="C38" s="138"/>
      <c r="D38" s="138"/>
      <c r="E38" s="139"/>
      <c r="F38" s="83">
        <v>0</v>
      </c>
      <c r="G38" s="84">
        <f>SUM(G36:G37)</f>
        <v>0</v>
      </c>
      <c r="H38" s="84">
        <f>SUM(H36:H37)</f>
        <v>0</v>
      </c>
      <c r="I38" s="84">
        <f>SUM(I36:I37)</f>
        <v>0</v>
      </c>
      <c r="J38" s="85">
        <f>SUMIF(A36:A37,"=1",J36:J37)</f>
        <v>0</v>
      </c>
    </row>
    <row r="42" spans="1:10" ht="15.75" x14ac:dyDescent="0.25">
      <c r="B42" s="94" t="s">
        <v>46</v>
      </c>
    </row>
    <row r="44" spans="1:10" ht="25.5" customHeight="1" x14ac:dyDescent="0.2">
      <c r="A44" s="95"/>
      <c r="B44" s="123" t="s">
        <v>37</v>
      </c>
      <c r="C44" s="123" t="s">
        <v>38</v>
      </c>
      <c r="D44" s="124"/>
      <c r="E44" s="124"/>
      <c r="F44" s="125" t="s">
        <v>55</v>
      </c>
      <c r="G44" s="125"/>
      <c r="H44" s="125"/>
      <c r="I44" s="125" t="s">
        <v>18</v>
      </c>
      <c r="J44" s="125" t="s">
        <v>23</v>
      </c>
    </row>
    <row r="45" spans="1:10" ht="36.75" customHeight="1" x14ac:dyDescent="0.2">
      <c r="A45" s="96"/>
      <c r="B45" s="126" t="s">
        <v>47</v>
      </c>
      <c r="C45" s="134" t="s">
        <v>49</v>
      </c>
      <c r="D45" s="135"/>
      <c r="E45" s="135"/>
      <c r="F45" s="127" t="s">
        <v>53</v>
      </c>
      <c r="G45" s="128"/>
      <c r="H45" s="128"/>
      <c r="I45" s="132"/>
      <c r="J45" s="129" t="str">
        <f>IF(I47=0,"",I45/I47*100)</f>
        <v/>
      </c>
    </row>
    <row r="46" spans="1:10" ht="36.75" customHeight="1" x14ac:dyDescent="0.2">
      <c r="A46" s="96"/>
      <c r="B46" s="126" t="s">
        <v>48</v>
      </c>
      <c r="C46" s="134" t="s">
        <v>50</v>
      </c>
      <c r="D46" s="135"/>
      <c r="E46" s="135"/>
      <c r="F46" s="127" t="s">
        <v>54</v>
      </c>
      <c r="G46" s="128"/>
      <c r="H46" s="128"/>
      <c r="I46" s="132"/>
      <c r="J46" s="129" t="str">
        <f>IF(I47=0,"",I46/I47*100)</f>
        <v/>
      </c>
    </row>
    <row r="47" spans="1:10" ht="25.5" customHeight="1" x14ac:dyDescent="0.2">
      <c r="A47" s="97"/>
      <c r="B47" s="98" t="s">
        <v>40</v>
      </c>
      <c r="C47" s="99"/>
      <c r="D47" s="100"/>
      <c r="E47" s="100"/>
      <c r="F47" s="103"/>
      <c r="G47" s="104"/>
      <c r="H47" s="104"/>
      <c r="I47" s="104">
        <f>SUM(I45:I46)</f>
        <v>0</v>
      </c>
      <c r="J47" s="101">
        <f>SUM(J45:J46)</f>
        <v>0</v>
      </c>
    </row>
    <row r="48" spans="1:10" x14ac:dyDescent="0.2">
      <c r="F48" s="77"/>
      <c r="G48" s="77"/>
      <c r="H48" s="77"/>
      <c r="I48" s="77"/>
      <c r="J48" s="102"/>
    </row>
    <row r="49" spans="6:10" x14ac:dyDescent="0.2">
      <c r="F49" s="77"/>
      <c r="G49" s="77"/>
      <c r="H49" s="77"/>
      <c r="I49" s="77"/>
      <c r="J49" s="102"/>
    </row>
    <row r="50" spans="6:10" x14ac:dyDescent="0.2">
      <c r="F50" s="77"/>
      <c r="G50" s="77"/>
      <c r="H50" s="77"/>
      <c r="I50" s="77"/>
      <c r="J50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7">
    <mergeCell ref="B1:J1"/>
    <mergeCell ref="G23:I23"/>
    <mergeCell ref="G24:I24"/>
    <mergeCell ref="I17:J17"/>
    <mergeCell ref="E2:J2"/>
    <mergeCell ref="E3:J3"/>
    <mergeCell ref="E15:F15"/>
    <mergeCell ref="D11:G11"/>
    <mergeCell ref="G15:H15"/>
    <mergeCell ref="I15:J15"/>
    <mergeCell ref="I16:J16"/>
    <mergeCell ref="E18:F18"/>
    <mergeCell ref="G18:H18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2:E32"/>
    <mergeCell ref="G21:I21"/>
    <mergeCell ref="G20:I20"/>
    <mergeCell ref="I18:J18"/>
    <mergeCell ref="G26:I26"/>
    <mergeCell ref="G22:I22"/>
    <mergeCell ref="G25:I25"/>
    <mergeCell ref="D31:E31"/>
    <mergeCell ref="G31:I31"/>
    <mergeCell ref="C46:E46"/>
    <mergeCell ref="C36:E36"/>
    <mergeCell ref="C37:E37"/>
    <mergeCell ref="B38:E38"/>
    <mergeCell ref="C45:E4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85" t="s">
        <v>42</v>
      </c>
      <c r="B1" s="185"/>
      <c r="C1" s="186"/>
      <c r="D1" s="185"/>
      <c r="E1" s="185"/>
      <c r="F1" s="185"/>
      <c r="G1" s="185"/>
    </row>
    <row r="2" spans="1:7" ht="24.95" customHeight="1" x14ac:dyDescent="0.2">
      <c r="A2" s="130" t="s">
        <v>43</v>
      </c>
      <c r="B2" s="131"/>
      <c r="C2" s="187"/>
      <c r="D2" s="187"/>
      <c r="E2" s="187"/>
      <c r="F2" s="187"/>
      <c r="G2" s="188"/>
    </row>
    <row r="3" spans="1:7" ht="24.95" customHeight="1" x14ac:dyDescent="0.2">
      <c r="A3" s="130" t="s">
        <v>44</v>
      </c>
      <c r="B3" s="131"/>
      <c r="C3" s="187"/>
      <c r="D3" s="187"/>
      <c r="E3" s="187"/>
      <c r="F3" s="187"/>
      <c r="G3" s="188"/>
    </row>
    <row r="4" spans="1:7" ht="24.95" customHeight="1" x14ac:dyDescent="0.2">
      <c r="A4" s="130" t="s">
        <v>45</v>
      </c>
      <c r="B4" s="131"/>
      <c r="C4" s="187"/>
      <c r="D4" s="187"/>
      <c r="E4" s="187"/>
      <c r="F4" s="187"/>
      <c r="G4" s="18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BFD84C-0890-4FCC-8F00-4FCB7A27EE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5CCFC-6CD0-4CC9-9781-60B59AA6E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692054-6cdc-4d01-9cee-0382e92d20da"/>
    <ds:schemaRef ds:uri="4fed1f4e-0536-4fe7-99d6-5f0164a3aa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A6301C-E6DB-4747-AF91-2FDCB5E461D3}">
  <ds:schemaRefs>
    <ds:schemaRef ds:uri="http://schemas.microsoft.com/office/2006/metadata/properties"/>
    <ds:schemaRef ds:uri="http://schemas.microsoft.com/office/infopath/2007/PartnerControls"/>
    <ds:schemaRef ds:uri="4fed1f4e-0536-4fe7-99d6-5f0164a3aa08"/>
    <ds:schemaRef ds:uri="f3692054-6cdc-4d01-9cee-0382e92d20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Pokyny pro vyplnění</vt:lpstr>
      <vt:lpstr>Stavba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Manager/>
  <Company>RTS,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Office 365</dc:creator>
  <cp:keywords/>
  <dc:description/>
  <cp:lastModifiedBy>Koukalová Markéta</cp:lastModifiedBy>
  <cp:revision/>
  <dcterms:created xsi:type="dcterms:W3CDTF">2009-04-08T07:15:50Z</dcterms:created>
  <dcterms:modified xsi:type="dcterms:W3CDTF">2026-03-09T07:30:59Z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  <property fmtid="{D5CDD505-2E9C-101B-9397-08002B2CF9AE}" pid="3" name="MediaServiceImageTags">
    <vt:lpwstr/>
  </property>
</Properties>
</file>